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ԷԱՃ,ԳՀ 2026\23, 26-100 Սնունդ\կցվող\"/>
    </mc:Choice>
  </mc:AlternateContent>
  <xr:revisionPtr revIDLastSave="0" documentId="13_ncr:1_{43FE53B4-F311-43F7-BFD9-C1CF5C410375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2" i="16" l="1"/>
  <c r="F11" i="16"/>
  <c r="AG11" i="16"/>
  <c r="AH11" i="16" s="1"/>
  <c r="AG8" i="16"/>
  <c r="F8" i="16"/>
  <c r="H8" i="16"/>
  <c r="F9" i="16"/>
  <c r="H9" i="16"/>
  <c r="F10" i="16"/>
  <c r="H10" i="16"/>
  <c r="H11" i="16"/>
  <c r="AG9" i="16" l="1"/>
  <c r="AG10" i="16"/>
  <c r="V8" i="16" l="1"/>
  <c r="AD8" i="16"/>
  <c r="J8" i="16"/>
  <c r="Z8" i="16"/>
  <c r="AH8" i="16"/>
  <c r="AB8" i="16"/>
  <c r="R8" i="16"/>
  <c r="P8" i="16"/>
  <c r="N8" i="16"/>
  <c r="AF8" i="16"/>
  <c r="T8" i="16"/>
  <c r="L8" i="16"/>
  <c r="X8" i="16"/>
  <c r="J10" i="16"/>
  <c r="V10" i="16"/>
  <c r="P10" i="16"/>
  <c r="AH10" i="16"/>
  <c r="R10" i="16"/>
  <c r="Z10" i="16"/>
  <c r="T10" i="16"/>
  <c r="AD10" i="16"/>
  <c r="X10" i="16"/>
  <c r="AF10" i="16"/>
  <c r="L10" i="16"/>
  <c r="AB10" i="16"/>
  <c r="N10" i="16"/>
  <c r="L11" i="16"/>
  <c r="T11" i="16"/>
  <c r="AF11" i="16"/>
  <c r="AD11" i="16"/>
  <c r="P11" i="16"/>
  <c r="Z11" i="16"/>
  <c r="N11" i="16"/>
  <c r="R11" i="16"/>
  <c r="J11" i="16"/>
  <c r="AB11" i="16"/>
  <c r="V11" i="16"/>
  <c r="X11" i="16"/>
  <c r="V9" i="16"/>
  <c r="L9" i="16"/>
  <c r="X9" i="16"/>
  <c r="T9" i="16"/>
  <c r="AH9" i="16"/>
  <c r="AD9" i="16"/>
  <c r="J9" i="16"/>
  <c r="Z9" i="16"/>
  <c r="N9" i="16"/>
  <c r="AB9" i="16"/>
  <c r="AF9" i="16"/>
  <c r="R9" i="16"/>
  <c r="P9" i="16"/>
</calcChain>
</file>

<file path=xl/sharedStrings.xml><?xml version="1.0" encoding="utf-8"?>
<sst xmlns="http://schemas.openxmlformats.org/spreadsheetml/2006/main" count="58" uniqueCount="29">
  <si>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</si>
  <si>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</si>
  <si>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</si>
  <si>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</si>
  <si>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</si>
  <si>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</si>
  <si>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</si>
  <si>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</si>
  <si>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</si>
  <si>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</si>
  <si>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</si>
  <si>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</si>
  <si>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</si>
  <si>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</si>
  <si>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Ալյուր</t>
  </si>
  <si>
    <t>Բազուկ</t>
  </si>
  <si>
    <t>Չափման միավոր</t>
  </si>
  <si>
    <t>կգ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</si>
  <si>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</si>
  <si>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</si>
  <si>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</si>
  <si>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</si>
  <si>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</si>
  <si>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</si>
  <si>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</si>
  <si>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</si>
  <si>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Գազար</t>
  </si>
  <si>
    <t>Վերմիշել ամբողջահատիկ</t>
  </si>
  <si>
    <t>Նախատեսվում է գնել 2026 թվականի ընթացքում՝ ընդ որում մինչև դեկտեմբեր ամսվա համար սահմանված վերջին աշխատանքային օրը ներառյալ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</si>
</sst>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  <charset val="204"/>
    </font>
    <font>
      <i/>
      <sz val="11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9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b/>
      <i/>
      <sz val="1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  <charset val="204"/>
    </font>
    <font>
      <i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8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"/>
  <sheetViews>
    <sheetView tabSelected="1" topLeftCell="A4" zoomScale="160" zoomScaleNormal="160" workbookViewId="0">
      <pane xSplit="9" ySplit="5" topLeftCell="M9" activePane="bottomRight" state="frozen"/>
      <selection activeCell="A4" sqref="A4"/>
      <selection pane="topRight" activeCell="K4" sqref="K4"/>
      <selection pane="bottomLeft" activeCell="A13" sqref="A13"/>
      <selection pane="bottomRight" activeCell="P15" sqref="P15"/>
    </sheetView>
  </sheetViews>
  <sheetFormatPr defaultRowHeight="16.5" x14ac:dyDescent="0.25"/>
  <cols>
    <col min="1" max="1" width="4" style="1" customWidth="1"/>
    <col min="2" max="2" width="15.85546875" style="19" customWidth="1"/>
    <col min="3" max="3" width="6.5703125" style="19" customWidth="1"/>
    <col min="4" max="4" width="8.5703125" style="19" customWidth="1"/>
    <col min="5" max="5" width="8.5703125" style="20" customWidth="1"/>
    <col min="6" max="6" width="13" style="19" bestFit="1" customWidth="1"/>
    <col min="7" max="7" width="8.42578125" style="19" customWidth="1"/>
    <col min="8" max="8" width="9" style="19" customWidth="1"/>
    <col min="9" max="9" width="8.7109375" style="19" customWidth="1"/>
    <col min="10" max="10" width="8.85546875" style="19" customWidth="1"/>
    <col min="11" max="11" width="8.5703125" style="20" customWidth="1"/>
    <col min="12" max="12" width="9.42578125" style="19" customWidth="1"/>
    <col min="13" max="13" width="8.28515625" style="20" customWidth="1"/>
    <col min="14" max="14" width="9.85546875" style="19" bestFit="1" customWidth="1"/>
    <col min="15" max="15" width="7.42578125" style="20" customWidth="1"/>
    <col min="16" max="16" width="9.7109375" style="19" bestFit="1" customWidth="1"/>
    <col min="17" max="17" width="7.42578125" style="20" customWidth="1"/>
    <col min="18" max="18" width="9.5703125" style="19" customWidth="1"/>
    <col min="19" max="19" width="7.28515625" style="20" customWidth="1"/>
    <col min="20" max="20" width="9.28515625" style="19" customWidth="1"/>
    <col min="21" max="21" width="7.140625" style="19" customWidth="1"/>
    <col min="22" max="22" width="9.140625" style="19" customWidth="1"/>
    <col min="23" max="23" width="7.140625" style="20" customWidth="1"/>
    <col min="24" max="24" width="9.28515625" style="19" bestFit="1" customWidth="1"/>
    <col min="25" max="25" width="7.7109375" style="20" customWidth="1"/>
    <col min="26" max="26" width="9.42578125" style="19" customWidth="1"/>
    <col min="27" max="27" width="7.42578125" style="19" customWidth="1"/>
    <col min="28" max="28" width="8.5703125" style="19" customWidth="1"/>
    <col min="29" max="29" width="7.5703125" style="19" customWidth="1"/>
    <col min="30" max="30" width="9.85546875" style="19" customWidth="1"/>
    <col min="31" max="31" width="7.28515625" style="19" customWidth="1"/>
    <col min="32" max="32" width="8.5703125" style="19" customWidth="1"/>
    <col min="33" max="33" width="11.5703125" style="19" customWidth="1"/>
    <col min="34" max="34" width="11.85546875" style="22" customWidth="1"/>
    <col min="35" max="16384" width="9.140625" style="22"/>
  </cols>
  <sheetData>
    <row r="1" spans="1:34" ht="30.75" customHeight="1" x14ac:dyDescent="0.25">
      <c r="B1" s="31" t="s">
        <v>12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16"/>
      <c r="AH1" s="21"/>
    </row>
    <row r="2" spans="1:34" ht="2.25" customHeight="1" x14ac:dyDescent="0.25">
      <c r="AH2" s="23"/>
    </row>
    <row r="3" spans="1:34" hidden="1" x14ac:dyDescent="0.25">
      <c r="AH3" s="23"/>
    </row>
    <row r="4" spans="1:34" ht="28.5" customHeight="1" x14ac:dyDescent="0.25">
      <c r="B4" s="28" t="s">
        <v>28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3"/>
    </row>
    <row r="5" spans="1:34" ht="15" customHeight="1" x14ac:dyDescent="0.25">
      <c r="A5" s="24" t="s">
        <v>0</v>
      </c>
      <c r="B5" s="26" t="s">
        <v>1</v>
      </c>
      <c r="C5" s="33" t="s">
        <v>16</v>
      </c>
      <c r="D5" s="35" t="s">
        <v>3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7"/>
      <c r="Z5" s="4"/>
      <c r="AA5" s="4"/>
      <c r="AB5" s="4"/>
      <c r="AC5" s="4"/>
      <c r="AD5" s="4"/>
      <c r="AE5" s="4"/>
      <c r="AF5" s="4"/>
      <c r="AG5" s="4"/>
      <c r="AH5" s="3"/>
    </row>
    <row r="6" spans="1:34" ht="32.25" customHeight="1" x14ac:dyDescent="0.25">
      <c r="A6" s="25"/>
      <c r="B6" s="26"/>
      <c r="C6" s="34"/>
      <c r="D6" s="38" t="s">
        <v>19</v>
      </c>
      <c r="E6" s="39" t="s">
        <v>4</v>
      </c>
      <c r="F6" s="40"/>
      <c r="G6" s="41" t="s">
        <v>5</v>
      </c>
      <c r="H6" s="42"/>
      <c r="I6" s="41" t="s">
        <v>6</v>
      </c>
      <c r="J6" s="42"/>
      <c r="K6" s="39" t="s">
        <v>7</v>
      </c>
      <c r="L6" s="40"/>
      <c r="M6" s="39" t="s">
        <v>8</v>
      </c>
      <c r="N6" s="40"/>
      <c r="O6" s="39" t="s">
        <v>9</v>
      </c>
      <c r="P6" s="40"/>
      <c r="Q6" s="39" t="s">
        <v>10</v>
      </c>
      <c r="R6" s="40"/>
      <c r="S6" s="39" t="s">
        <v>11</v>
      </c>
      <c r="T6" s="40"/>
      <c r="U6" s="43" t="s">
        <v>22</v>
      </c>
      <c r="V6" s="44"/>
      <c r="W6" s="43" t="s">
        <v>20</v>
      </c>
      <c r="X6" s="44"/>
      <c r="Y6" s="43" t="s">
        <v>21</v>
      </c>
      <c r="Z6" s="44"/>
      <c r="AA6" s="43" t="s">
        <v>23</v>
      </c>
      <c r="AB6" s="44"/>
      <c r="AC6" s="43" t="s">
        <v>24</v>
      </c>
      <c r="AD6" s="44"/>
      <c r="AE6" s="43" t="s">
        <v>25</v>
      </c>
      <c r="AF6" s="44"/>
      <c r="AG6" s="4"/>
      <c r="AH6" s="3"/>
    </row>
    <row r="7" spans="1:34" ht="39" customHeight="1" x14ac:dyDescent="0.25">
      <c r="A7" s="25"/>
      <c r="B7" s="27"/>
      <c r="C7" s="34"/>
      <c r="D7" s="38"/>
      <c r="E7" s="5" t="s">
        <v>2</v>
      </c>
      <c r="F7" s="6" t="s">
        <v>13</v>
      </c>
      <c r="G7" s="7" t="s">
        <v>2</v>
      </c>
      <c r="H7" s="6" t="s">
        <v>13</v>
      </c>
      <c r="I7" s="7" t="s">
        <v>2</v>
      </c>
      <c r="J7" s="6" t="s">
        <v>13</v>
      </c>
      <c r="K7" s="8" t="s">
        <v>2</v>
      </c>
      <c r="L7" s="6" t="s">
        <v>13</v>
      </c>
      <c r="M7" s="8" t="s">
        <v>2</v>
      </c>
      <c r="N7" s="6" t="s">
        <v>13</v>
      </c>
      <c r="O7" s="15" t="s">
        <v>2</v>
      </c>
      <c r="P7" s="6" t="s">
        <v>13</v>
      </c>
      <c r="Q7" s="15" t="s">
        <v>2</v>
      </c>
      <c r="R7" s="6" t="s">
        <v>13</v>
      </c>
      <c r="S7" s="15" t="s">
        <v>2</v>
      </c>
      <c r="T7" s="6" t="s">
        <v>13</v>
      </c>
      <c r="U7" s="15" t="s">
        <v>2</v>
      </c>
      <c r="V7" s="6" t="s">
        <v>13</v>
      </c>
      <c r="W7" s="15" t="s">
        <v>2</v>
      </c>
      <c r="X7" s="6" t="s">
        <v>13</v>
      </c>
      <c r="Y7" s="8" t="s">
        <v>2</v>
      </c>
      <c r="Z7" s="6" t="s">
        <v>13</v>
      </c>
      <c r="AA7" s="15" t="s">
        <v>2</v>
      </c>
      <c r="AB7" s="6" t="s">
        <v>13</v>
      </c>
      <c r="AC7" s="8" t="s">
        <v>2</v>
      </c>
      <c r="AD7" s="6" t="s">
        <v>13</v>
      </c>
      <c r="AE7" s="15" t="s">
        <v>2</v>
      </c>
      <c r="AF7" s="6" t="s">
        <v>13</v>
      </c>
      <c r="AG7" s="9" t="s">
        <v>18</v>
      </c>
      <c r="AH7" s="3"/>
    </row>
    <row r="8" spans="1:34" x14ac:dyDescent="0.25">
      <c r="A8" s="2">
        <v>1</v>
      </c>
      <c r="B8" s="2" t="s">
        <v>14</v>
      </c>
      <c r="C8" s="17" t="s">
        <v>17</v>
      </c>
      <c r="D8" s="18">
        <v>260</v>
      </c>
      <c r="E8" s="11">
        <v>186</v>
      </c>
      <c r="F8" s="12">
        <f t="shared" ref="F8:F10" si="0">+D8*E8</f>
        <v>48360</v>
      </c>
      <c r="G8" s="11">
        <v>246</v>
      </c>
      <c r="H8" s="12">
        <f t="shared" ref="H8:H11" si="1">+D8*G8</f>
        <v>63960</v>
      </c>
      <c r="I8" s="11">
        <v>198</v>
      </c>
      <c r="J8" s="12">
        <f t="shared" ref="J8:J11" si="2">+D8*I8</f>
        <v>51480</v>
      </c>
      <c r="K8" s="11">
        <v>238</v>
      </c>
      <c r="L8" s="12">
        <f t="shared" ref="L8:L11" si="3">+D8*K8</f>
        <v>61880</v>
      </c>
      <c r="M8" s="11">
        <v>317</v>
      </c>
      <c r="N8" s="12">
        <f t="shared" ref="N8:N11" si="4">+D8*M8</f>
        <v>82420</v>
      </c>
      <c r="O8" s="11">
        <v>193</v>
      </c>
      <c r="P8" s="12">
        <f t="shared" ref="P8:P11" si="5">+D8*O8</f>
        <v>50180</v>
      </c>
      <c r="Q8" s="11">
        <v>417</v>
      </c>
      <c r="R8" s="12">
        <f t="shared" ref="R8:R11" si="6">+D8*Q8</f>
        <v>108420</v>
      </c>
      <c r="S8" s="11">
        <v>277</v>
      </c>
      <c r="T8" s="12">
        <f t="shared" ref="T8:T11" si="7">+D8*S8</f>
        <v>72020</v>
      </c>
      <c r="U8" s="11">
        <v>218</v>
      </c>
      <c r="V8" s="12">
        <f t="shared" ref="V8:V11" si="8">+D8*U8</f>
        <v>56680</v>
      </c>
      <c r="W8" s="11">
        <v>152</v>
      </c>
      <c r="X8" s="12">
        <f t="shared" ref="X8:X11" si="9">+D8*W8</f>
        <v>39520</v>
      </c>
      <c r="Y8" s="11">
        <v>158</v>
      </c>
      <c r="Z8" s="12">
        <f t="shared" ref="Z8:Z11" si="10">+D8*Y8</f>
        <v>41080</v>
      </c>
      <c r="AA8" s="11">
        <v>79</v>
      </c>
      <c r="AB8" s="12">
        <f t="shared" ref="AB8:AB11" si="11">+D8*AA8</f>
        <v>20540</v>
      </c>
      <c r="AC8" s="11">
        <v>79</v>
      </c>
      <c r="AD8" s="12">
        <f t="shared" ref="AD8:AD11" si="12">+D8*AC8</f>
        <v>20540</v>
      </c>
      <c r="AE8" s="11">
        <v>79</v>
      </c>
      <c r="AF8" s="12">
        <f t="shared" ref="AF8:AF11" si="13">+D8*AE8</f>
        <v>20540</v>
      </c>
      <c r="AG8" s="10">
        <f>+AE8+AC8+AA8+Y8+W8+U8+S8+Q8+O8+M8+K8+I8+G8+E8</f>
        <v>2837</v>
      </c>
      <c r="AH8" s="3">
        <f t="shared" ref="AH8:AH10" si="14">+D8*AG8</f>
        <v>737620</v>
      </c>
    </row>
    <row r="9" spans="1:34" x14ac:dyDescent="0.25">
      <c r="A9" s="2">
        <v>2</v>
      </c>
      <c r="B9" s="2" t="s">
        <v>26</v>
      </c>
      <c r="C9" s="17" t="s">
        <v>17</v>
      </c>
      <c r="D9" s="18">
        <v>200</v>
      </c>
      <c r="E9" s="11">
        <v>846</v>
      </c>
      <c r="F9" s="12">
        <f t="shared" si="0"/>
        <v>169200</v>
      </c>
      <c r="G9" s="11">
        <v>1116</v>
      </c>
      <c r="H9" s="12">
        <f t="shared" si="1"/>
        <v>223200</v>
      </c>
      <c r="I9" s="11">
        <v>900</v>
      </c>
      <c r="J9" s="12">
        <f t="shared" si="2"/>
        <v>180000</v>
      </c>
      <c r="K9" s="11">
        <v>1080</v>
      </c>
      <c r="L9" s="12">
        <f t="shared" si="3"/>
        <v>216000</v>
      </c>
      <c r="M9" s="11">
        <v>1440</v>
      </c>
      <c r="N9" s="12">
        <f t="shared" si="4"/>
        <v>288000</v>
      </c>
      <c r="O9" s="11">
        <v>876</v>
      </c>
      <c r="P9" s="12">
        <f t="shared" si="5"/>
        <v>175200</v>
      </c>
      <c r="Q9" s="11">
        <v>1896</v>
      </c>
      <c r="R9" s="12">
        <f t="shared" si="6"/>
        <v>379200</v>
      </c>
      <c r="S9" s="11">
        <v>1260</v>
      </c>
      <c r="T9" s="12">
        <f t="shared" si="7"/>
        <v>252000</v>
      </c>
      <c r="U9" s="11">
        <v>990</v>
      </c>
      <c r="V9" s="12">
        <f t="shared" si="8"/>
        <v>198000</v>
      </c>
      <c r="W9" s="11">
        <v>690</v>
      </c>
      <c r="X9" s="12">
        <f t="shared" si="9"/>
        <v>138000</v>
      </c>
      <c r="Y9" s="11">
        <v>720</v>
      </c>
      <c r="Z9" s="12">
        <f t="shared" si="10"/>
        <v>144000</v>
      </c>
      <c r="AA9" s="11">
        <v>360</v>
      </c>
      <c r="AB9" s="12">
        <f t="shared" si="11"/>
        <v>72000</v>
      </c>
      <c r="AC9" s="11">
        <v>360</v>
      </c>
      <c r="AD9" s="12">
        <f t="shared" si="12"/>
        <v>72000</v>
      </c>
      <c r="AE9" s="11">
        <v>360</v>
      </c>
      <c r="AF9" s="12">
        <f t="shared" si="13"/>
        <v>72000</v>
      </c>
      <c r="AG9" s="10">
        <f t="shared" ref="AG9:AG10" si="15">+AE9+AC9+AA9+Y9+W9+U9+S9+Q9+O9+M9+K9+I9+G9+E9</f>
        <v>12894</v>
      </c>
      <c r="AH9" s="3">
        <f t="shared" si="14"/>
        <v>2578800</v>
      </c>
    </row>
    <row r="10" spans="1:34" x14ac:dyDescent="0.25">
      <c r="A10" s="2">
        <v>3</v>
      </c>
      <c r="B10" s="2" t="s">
        <v>15</v>
      </c>
      <c r="C10" s="17" t="s">
        <v>17</v>
      </c>
      <c r="D10" s="18">
        <v>200</v>
      </c>
      <c r="E10" s="11">
        <v>846</v>
      </c>
      <c r="F10" s="12">
        <f t="shared" si="0"/>
        <v>169200</v>
      </c>
      <c r="G10" s="11">
        <v>1116</v>
      </c>
      <c r="H10" s="12">
        <f t="shared" si="1"/>
        <v>223200</v>
      </c>
      <c r="I10" s="11">
        <v>900</v>
      </c>
      <c r="J10" s="12">
        <f t="shared" si="2"/>
        <v>180000</v>
      </c>
      <c r="K10" s="11">
        <v>1080</v>
      </c>
      <c r="L10" s="12">
        <f t="shared" si="3"/>
        <v>216000</v>
      </c>
      <c r="M10" s="11">
        <v>1440</v>
      </c>
      <c r="N10" s="12">
        <f t="shared" si="4"/>
        <v>288000</v>
      </c>
      <c r="O10" s="11">
        <v>876</v>
      </c>
      <c r="P10" s="12">
        <f t="shared" si="5"/>
        <v>175200</v>
      </c>
      <c r="Q10" s="11">
        <v>1896</v>
      </c>
      <c r="R10" s="12">
        <f t="shared" si="6"/>
        <v>379200</v>
      </c>
      <c r="S10" s="11">
        <v>1260</v>
      </c>
      <c r="T10" s="12">
        <f t="shared" si="7"/>
        <v>252000</v>
      </c>
      <c r="U10" s="11">
        <v>990</v>
      </c>
      <c r="V10" s="12">
        <f t="shared" si="8"/>
        <v>198000</v>
      </c>
      <c r="W10" s="11">
        <v>690</v>
      </c>
      <c r="X10" s="12">
        <f t="shared" si="9"/>
        <v>138000</v>
      </c>
      <c r="Y10" s="11">
        <v>720</v>
      </c>
      <c r="Z10" s="12">
        <f t="shared" si="10"/>
        <v>144000</v>
      </c>
      <c r="AA10" s="11">
        <v>360</v>
      </c>
      <c r="AB10" s="12">
        <f t="shared" si="11"/>
        <v>72000</v>
      </c>
      <c r="AC10" s="11">
        <v>360</v>
      </c>
      <c r="AD10" s="12">
        <f t="shared" si="12"/>
        <v>72000</v>
      </c>
      <c r="AE10" s="11">
        <v>360</v>
      </c>
      <c r="AF10" s="12">
        <f t="shared" si="13"/>
        <v>72000</v>
      </c>
      <c r="AG10" s="10">
        <f t="shared" si="15"/>
        <v>12894</v>
      </c>
      <c r="AH10" s="3">
        <f t="shared" si="14"/>
        <v>2578800</v>
      </c>
    </row>
    <row r="11" spans="1:34" ht="27" x14ac:dyDescent="0.25">
      <c r="A11" s="2">
        <v>4</v>
      </c>
      <c r="B11" s="2" t="s">
        <v>27</v>
      </c>
      <c r="C11" s="17" t="s">
        <v>17</v>
      </c>
      <c r="D11" s="18">
        <v>260</v>
      </c>
      <c r="E11" s="11">
        <v>68</v>
      </c>
      <c r="F11" s="12">
        <f>+E11*260</f>
        <v>17680</v>
      </c>
      <c r="G11" s="11">
        <v>89</v>
      </c>
      <c r="H11" s="12">
        <f t="shared" si="1"/>
        <v>23140</v>
      </c>
      <c r="I11" s="11">
        <v>72</v>
      </c>
      <c r="J11" s="12">
        <f t="shared" si="2"/>
        <v>18720</v>
      </c>
      <c r="K11" s="11">
        <v>86</v>
      </c>
      <c r="L11" s="12">
        <f t="shared" si="3"/>
        <v>22360</v>
      </c>
      <c r="M11" s="11">
        <v>115</v>
      </c>
      <c r="N11" s="12">
        <f t="shared" si="4"/>
        <v>29900</v>
      </c>
      <c r="O11" s="11">
        <v>70</v>
      </c>
      <c r="P11" s="12">
        <f t="shared" si="5"/>
        <v>18200</v>
      </c>
      <c r="Q11" s="11">
        <v>152</v>
      </c>
      <c r="R11" s="12">
        <f t="shared" si="6"/>
        <v>39520</v>
      </c>
      <c r="S11" s="11">
        <v>101</v>
      </c>
      <c r="T11" s="12">
        <f t="shared" si="7"/>
        <v>26260</v>
      </c>
      <c r="U11" s="11">
        <v>79</v>
      </c>
      <c r="V11" s="12">
        <f t="shared" si="8"/>
        <v>20540</v>
      </c>
      <c r="W11" s="11">
        <v>55</v>
      </c>
      <c r="X11" s="12">
        <f t="shared" si="9"/>
        <v>14300</v>
      </c>
      <c r="Y11" s="11">
        <v>58</v>
      </c>
      <c r="Z11" s="12">
        <f t="shared" si="10"/>
        <v>15080</v>
      </c>
      <c r="AA11" s="11">
        <v>29</v>
      </c>
      <c r="AB11" s="12">
        <f t="shared" si="11"/>
        <v>7540</v>
      </c>
      <c r="AC11" s="11">
        <v>29</v>
      </c>
      <c r="AD11" s="12">
        <f t="shared" si="12"/>
        <v>7540</v>
      </c>
      <c r="AE11" s="11">
        <v>29</v>
      </c>
      <c r="AF11" s="12">
        <f t="shared" si="13"/>
        <v>7540</v>
      </c>
      <c r="AG11" s="10">
        <f>+AE11+AC11+AA11+Y11+W11+U11+S11+Q11+O11+M11+K11+I11+G11+E11</f>
        <v>1032</v>
      </c>
      <c r="AH11" s="3">
        <f>+D11*AG11</f>
        <v>268320</v>
      </c>
    </row>
    <row r="12" spans="1:34" x14ac:dyDescent="0.25">
      <c r="B12" s="13"/>
      <c r="C12" s="13"/>
      <c r="D12" s="13"/>
      <c r="E12" s="14"/>
      <c r="F12" s="13"/>
      <c r="G12" s="13"/>
      <c r="H12" s="13"/>
      <c r="I12" s="13"/>
      <c r="J12" s="13"/>
      <c r="K12" s="14"/>
      <c r="L12" s="13"/>
      <c r="M12" s="14"/>
      <c r="N12" s="13"/>
      <c r="O12" s="14"/>
      <c r="P12" s="13"/>
      <c r="Q12" s="14"/>
      <c r="R12" s="13"/>
      <c r="S12" s="14"/>
      <c r="T12" s="13"/>
      <c r="U12" s="13"/>
      <c r="V12" s="13"/>
      <c r="W12" s="14"/>
      <c r="X12" s="13"/>
      <c r="Y12" s="14"/>
      <c r="Z12" s="13"/>
      <c r="AA12" s="13"/>
      <c r="AB12" s="13"/>
      <c r="AC12" s="13"/>
      <c r="AD12" s="13"/>
      <c r="AE12" s="13"/>
      <c r="AF12" s="13"/>
      <c r="AG12" s="13"/>
      <c r="AH12" s="1">
        <f>SUM(AH8:AH11)</f>
        <v>6163540</v>
      </c>
    </row>
  </sheetData>
  <mergeCells count="21">
    <mergeCell ref="Y6:Z6"/>
    <mergeCell ref="U6:V6"/>
    <mergeCell ref="AA6:AB6"/>
    <mergeCell ref="AC6:AD6"/>
    <mergeCell ref="W6:X6"/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2026-06-08T07:54:06Z</dcterms:modified>
</cp:coreProperties>
</file>